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202098\Desktop\106\2025\Huska Michal\"/>
    </mc:Choice>
  </mc:AlternateContent>
  <xr:revisionPtr revIDLastSave="0" documentId="13_ncr:1_{0000F2B8-5F09-47B8-9771-37D4F234FDB0}" xr6:coauthVersionLast="47" xr6:coauthVersionMax="47" xr10:uidLastSave="{00000000-0000-0000-0000-000000000000}"/>
  <bookViews>
    <workbookView xWindow="270" yWindow="1020" windowWidth="17700" windowHeight="11235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3" i="1" l="1"/>
</calcChain>
</file>

<file path=xl/sharedStrings.xml><?xml version="1.0" encoding="utf-8"?>
<sst xmlns="http://schemas.openxmlformats.org/spreadsheetml/2006/main" count="87" uniqueCount="71">
  <si>
    <t>ČR</t>
  </si>
  <si>
    <t>Zdaňovací období</t>
  </si>
  <si>
    <t>čtvrtletí</t>
  </si>
  <si>
    <t>typ tvrzení</t>
  </si>
  <si>
    <t>P</t>
  </si>
  <si>
    <t>Počet DAP/hlášení</t>
  </si>
  <si>
    <t>Dílčí základ odvodu z loterií podle § 41b odst. 1 písm. a) zákona (ř. 101 + 104 + 107)</t>
  </si>
  <si>
    <t>Část dílčího základu odvodu připadající na loterie podle § 2 písm. a) zákona (ř. 102-103)&gt;0</t>
  </si>
  <si>
    <t>ze ř. 101: úhrn vsazených částek</t>
  </si>
  <si>
    <t xml:space="preserve">                   úhrn vyplacených výher</t>
  </si>
  <si>
    <t>Část dílčího základu odvodu připadající na loterie podle § 2 písm. c) zákona (ř. 105 - 106 &gt; 0)</t>
  </si>
  <si>
    <t>ze ř. 104: úhrn vsazených částek</t>
  </si>
  <si>
    <t>úhrn vyplacených výher</t>
  </si>
  <si>
    <t>Část dílčího základu odvodu připadající na loterie podle § 2 písm. d) zákona (ř. 108 - 109 &gt; 0)</t>
  </si>
  <si>
    <t>ze ř. 107: úhrn vsazených částek</t>
  </si>
  <si>
    <t>Sazba pro dílčí základ odvodu z loterií podle § 41c písm. a) zákona (v %)</t>
  </si>
  <si>
    <t>Dílčí odvod z loterií (před slevou) podle § 41b odst. 1 písm. a) zákona (ř. 100 x ř. 200) / 100</t>
  </si>
  <si>
    <t>Sleva na dílčí odvod z loterií (nejvýše o 25 % z ř. 300)</t>
  </si>
  <si>
    <t>Dílčí odvod z loterií po uplatnění slevy podle § 41b odst. 1 písm. a) zákona ve spojení s § 41da zákona (ř. 300 – 301)</t>
  </si>
  <si>
    <t>Dílčí základ odvodu z kursových sázek podle § 41b odst. 1 písm. b) zákona (ř. 111 + 114)</t>
  </si>
  <si>
    <t>Část dílčího základu odvodu připadající na hry podle § 2 písm. h) zákona (ř. 112 - 113 &gt; 0)</t>
  </si>
  <si>
    <t>ze ř. 111: úhrn vsazených částek</t>
  </si>
  <si>
    <t>Část dílčího základu odvodu připadající na internetové kursové sázky podle § 50 odst. 3 zákona (ř. 115 - 116 &gt; 0)</t>
  </si>
  <si>
    <t>ze ř. 114: úhrn vsazených částek</t>
  </si>
  <si>
    <t>Sazba pro dílčí základ odvodu z kursových sázek podle § 41c písm. b) zákona (v %)</t>
  </si>
  <si>
    <t>Dílčí odvod z kursových sázek (před slevou) podle § 41b odst. 1 písm. b) zákona (ř. 110 x ř. 210) / 100</t>
  </si>
  <si>
    <t>Sleva na dílčí odvod z kursových sázek (nejvýše o 25 % z ř. 310)</t>
  </si>
  <si>
    <t>Dílčí odvod z kursových sázek po uplatnění slevy podle § 41b odst. 1 písm. b) zákona ve spojení s § 41da zákona (ř. 310 – 311)</t>
  </si>
  <si>
    <t>110a</t>
  </si>
  <si>
    <t>Dílčí základ odvodu ze sázkových her v kasinu podle § 41b odst. 1 písm. c) zákona (ř. 117)</t>
  </si>
  <si>
    <t>Část dílčího základu odvodu připadající na sázkové hry podle § 2 písm. i) zákona (ř. 118 - 119 &gt; 0)</t>
  </si>
  <si>
    <t>ze ř. 117: úhrn vsazených částek</t>
  </si>
  <si>
    <t>310a</t>
  </si>
  <si>
    <t>Dílčí odvod ze sázkových her v kasinu podle § 41b odst. 1 písm. c) zákona</t>
  </si>
  <si>
    <t>Dílčí základ odvodu z karetních turnajových a hotovostních sázkových her podle § 41b odst. 1 písm. d) zákona (ř. 121 + 124)</t>
  </si>
  <si>
    <t>Část dílčího základu odvodu z her podle § 2 písm. m) bodu 1. zákona (ř. 122 – 123 &gt; 0)</t>
  </si>
  <si>
    <t>ze ř. 121: úhrn vsazených částek</t>
  </si>
  <si>
    <t>Část dílčího základu odvodu z her podle § 2 písm. m) bodu 2. zákona (ř. 125 - 126 &gt; 0)</t>
  </si>
  <si>
    <t>ze ř. 124: úhrn vsazených částek</t>
  </si>
  <si>
    <t>Dílčí odvod z karetních turnajových a hotovostních sázkových her podle § 41b odst. 1 písm. d) zákona (ř. 120 x ř. 220) / 100</t>
  </si>
  <si>
    <t>Dílčí základ odvodu z ostatních loterií a jiných podobných her podle § 41b odst. 1 písm. e) zákona (ř. 131 + 134 + 137 + 140 + 143 + 146)</t>
  </si>
  <si>
    <t>Část dílčího základu odvodu připadající na tomboly podle § 2 písm. b) zákona (ř. 132 – 133 &gt; 0)</t>
  </si>
  <si>
    <t>ze ř. 131: úhrn vsazených částek</t>
  </si>
  <si>
    <t>Část dílčího základu odvodu připadající na sázkové hry podle § 2 písm. f) zákona (ř. 135 - 136 &gt; 0)</t>
  </si>
  <si>
    <t>ze ř. 134: úhrn vsazených částek</t>
  </si>
  <si>
    <t>Část dílčího základu odvodu připadající na sázkové hry podle § 2 písm. g) zákona (ř. 138 - 139 &gt; 0)</t>
  </si>
  <si>
    <t>ze ř. 137: úhrn vsazených částek</t>
  </si>
  <si>
    <t>Část dílčího základu odvodu připadající na hry podle § 2 písm. j) zákona (ř. 141 - 142 &gt; 0)</t>
  </si>
  <si>
    <t>ze ř. 140: úhrn vsazených částek</t>
  </si>
  <si>
    <t>Část dílčího základu odvodu z dostihových sázek podle § 2 písm. k) zákona (ř. 144 - 145 &gt; 0)</t>
  </si>
  <si>
    <t>ze ř. 143: úhrn vsazených částek</t>
  </si>
  <si>
    <t>Část dílčího základu odvodu z ostatních loterií a jiných podobných her podle § 50 odst. 3 zákona (ř. 147 – 148 &gt; 0)</t>
  </si>
  <si>
    <t>ze ř. 146: úhrn vsazených částek</t>
  </si>
  <si>
    <t>Dílčí odvod z ostatních loterií a jiných podobných her podle § 41b odst. 1 písm. e) zákona (ř. 130 x ř. 230) / 100</t>
  </si>
  <si>
    <t>Poměrná část dílčího základu odvodu z výherních hracích přístrojů a jiných technických herních zařízení podle § 41b odst. 3 zákona (ř. 151 + 154 + 157 + 160)</t>
  </si>
  <si>
    <t>Část poměrné části dílčího základu odvodu připadající na sázkové hry provozované pomocí povolených výherních hracích přístrojů podle § 2 písm. e) zákona (ř. 152 - 153 &gt; 0)</t>
  </si>
  <si>
    <t>ze ř. 151: úhrn vsazených částek</t>
  </si>
  <si>
    <t>Část poměrné části dílčího základu odvodu připadající na sázkové hry provozované pomocí povolených koncových interaktivních videoloterních terminálů podle § 2 písm. l) zákona (ř. 155 - 156 &gt; 0)</t>
  </si>
  <si>
    <t>ze ř. 154: úhrn vsazených částek</t>
  </si>
  <si>
    <t>Část poměrné části dílčího základu odvodu připadající na sázkové hry provozované pomocí povolených lokálních loterních systémů podle § 2 písm. n) zákona (ř. 158 – 159 &gt; 0)</t>
  </si>
  <si>
    <t>ze ř. 157: úhrn vsazených částek</t>
  </si>
  <si>
    <t>Část poměrné části dílčího základu odvodu připadající na sázkové hry provozované pomocí jiných technických herních zařízení povolených podle § 50 odst. 3 zákona (ř. 161 – 162 &gt; 0)</t>
  </si>
  <si>
    <t>ze ř. 160: úhrn vsazených částek</t>
  </si>
  <si>
    <t>Poměrná část dílčího odvodu z výherních hracích přístrojů a jiných technických herních zařízení podle § 41b odst. 3 zákona</t>
  </si>
  <si>
    <t>1) Pevná část dílčího základu odvodu z výherních hracích přístrojů a jiných technických herních zařízení podle § 41b odst. 4 zákona, ve dnech</t>
  </si>
  <si>
    <t>Sazba podle § 41c písm. g) zákona pro pevnou část dílčího základu odvodu z výherních hracích přístrojů a jiných technických herních zařízení</t>
  </si>
  <si>
    <t>Záloha připadající na pevnou část dílčího odvodu z výherních hracích přístrojů a jiných technických herních zařízení podle § 41b odst. 4 zákona, v celých Kč ř. 170 x ř. 270</t>
  </si>
  <si>
    <t>Část odvodu připadající na dílčí odvody z loterií a jiných podobných her podle § 41b odst. 1 písm. a), b), c), d) a e) zákona, s rozpočtovým určením podle § 41i odst. 3 zákona (ř. 302 + 312 + 310a + 320 + 330), zaokrouhlená na celé Kč nahoru</t>
  </si>
  <si>
    <t>Část odvodu připadající na dílčí odvod z výherních hracích přístrojů a jiných technických herních zařízení podle § 41b odst. 2 zákona, s rozpočtovým určením podle § 41i odst. 1 zákona (ř. 350 + 370), zaokrouhlená na celé Kč nahoru</t>
  </si>
  <si>
    <t>Odvod z loterií a jiných podobných her celkem (§ 41d odst. 1 zákona) (ř. 410 + 420)</t>
  </si>
  <si>
    <t>celý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</si>
</sst>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\ _K_č_-;\-* #,##0\ _K_č_-;_-* &quot;-&quot;\ _K_č_-;_-@_-"/>
    <numFmt numFmtId="165" formatCode="_-* #,##0.00\ _K_č_-;\-* #,##0.00\ _K_č_-;_-* &quot;-&quot;??\ _K_č_-;_-@_-"/>
  </numFmts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9FF9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0" borderId="0"/>
  </cellStyleXfs>
  <cellXfs count="31">
    <xf numFmtId="0" fontId="0" fillId="0" borderId="0" xfId="0"/>
    <xf numFmtId="3" fontId="19" fillId="0" borderId="0" xfId="65" applyNumberFormat="1" applyFill="1" applyBorder="1" applyAlignment="1">
      <alignment vertical="center"/>
    </xf>
    <xf numFmtId="0" fontId="1" fillId="33" borderId="16" xfId="59" applyFont="1" applyFill="1" applyBorder="1" applyAlignment="1">
      <alignment wrapText="1"/>
    </xf>
    <xf numFmtId="164" fontId="16" fillId="0" borderId="20" xfId="65" applyNumberFormat="1" applyFont="1" applyFill="1" applyBorder="1" applyAlignment="1">
      <alignment horizontal="right"/>
    </xf>
    <xf numFmtId="0" fontId="19" fillId="33" borderId="18" xfId="59" applyFill="1" applyBorder="1" applyAlignment="1">
      <alignment horizontal="left" wrapText="1"/>
    </xf>
    <xf numFmtId="0" fontId="19" fillId="33" borderId="10" xfId="59" applyFill="1" applyBorder="1" applyAlignment="1">
      <alignment horizontal="center" vertical="center"/>
    </xf>
    <xf numFmtId="0" fontId="19" fillId="33" borderId="11" xfId="59" applyFill="1" applyBorder="1" applyAlignment="1">
      <alignment horizontal="center" vertical="center"/>
    </xf>
    <xf numFmtId="0" fontId="19" fillId="33" borderId="12" xfId="59" applyFill="1" applyBorder="1" applyAlignment="1">
      <alignment horizontal="center" vertical="center"/>
    </xf>
    <xf numFmtId="0" fontId="19" fillId="33" borderId="13" xfId="59" applyFill="1" applyBorder="1" applyAlignment="1">
      <alignment horizontal="center" vertical="center" wrapText="1"/>
    </xf>
    <xf numFmtId="164" fontId="16" fillId="0" borderId="20" xfId="59" applyNumberFormat="1" applyFont="1" applyFill="1" applyBorder="1" applyAlignment="1">
      <alignment horizontal="right"/>
    </xf>
    <xf numFmtId="0" fontId="19" fillId="33" borderId="17" xfId="59" applyFill="1" applyBorder="1" applyAlignment="1">
      <alignment wrapText="1"/>
    </xf>
    <xf numFmtId="3" fontId="0" fillId="0" borderId="0" xfId="0" applyNumberFormat="1" applyBorder="1"/>
    <xf numFmtId="0" fontId="19" fillId="33" borderId="22" xfId="59" applyFill="1" applyBorder="1" applyAlignment="1">
      <alignment wrapText="1"/>
    </xf>
    <xf numFmtId="0" fontId="0" fillId="0" borderId="0" xfId="0" applyBorder="1"/>
    <xf numFmtId="164" fontId="16" fillId="0" borderId="21" xfId="0" applyNumberFormat="1" applyFont="1" applyBorder="1" applyAlignment="1">
      <alignment horizontal="right"/>
    </xf>
    <xf numFmtId="164" fontId="16" fillId="0" borderId="19" xfId="0" applyNumberFormat="1" applyFont="1" applyBorder="1"/>
    <xf numFmtId="164" fontId="16" fillId="0" borderId="20" xfId="0" applyNumberFormat="1" applyFont="1" applyBorder="1" applyAlignment="1">
      <alignment horizontal="right"/>
    </xf>
    <xf numFmtId="164" fontId="16" fillId="0" borderId="20" xfId="65" applyNumberFormat="1" applyFont="1" applyBorder="1" applyAlignment="1">
      <alignment horizontal="right"/>
    </xf>
    <xf numFmtId="164" fontId="16" fillId="0" borderId="20" xfId="0" applyNumberFormat="1" applyFont="1" applyBorder="1"/>
    <xf numFmtId="3" fontId="19" fillId="0" borderId="0" xfId="65" applyNumberFormat="1" applyBorder="1" applyAlignment="1">
      <alignment vertical="center"/>
    </xf>
    <xf numFmtId="0" fontId="19" fillId="33" borderId="16" xfId="59" applyFill="1" applyBorder="1" applyAlignment="1">
      <alignment wrapText="1"/>
    </xf>
    <xf numFmtId="0" fontId="20" fillId="34" borderId="14" xfId="59" applyFont="1" applyFill="1" applyBorder="1" applyAlignment="1">
      <alignment horizontal="center" vertical="center"/>
    </xf>
    <xf numFmtId="0" fontId="20" fillId="34" borderId="15" xfId="59" applyFont="1" applyFill="1" applyBorder="1" applyAlignment="1">
      <alignment horizontal="center" vertical="center"/>
    </xf>
    <xf numFmtId="0" fontId="19" fillId="33" borderId="13" xfId="59" applyFill="1" applyBorder="1" applyAlignment="1">
      <alignment horizontal="center"/>
    </xf>
    <xf numFmtId="0" fontId="19" fillId="33" borderId="18" xfId="59" applyFill="1" applyBorder="1" applyAlignment="1">
      <alignment horizontal="center"/>
    </xf>
    <xf numFmtId="0" fontId="19" fillId="33" borderId="10" xfId="59" applyFill="1" applyBorder="1" applyAlignment="1">
      <alignment horizontal="center" wrapText="1"/>
    </xf>
    <xf numFmtId="0" fontId="19" fillId="33" borderId="16" xfId="59" applyFill="1" applyBorder="1" applyAlignment="1">
      <alignment horizontal="center" wrapText="1"/>
    </xf>
    <xf numFmtId="0" fontId="19" fillId="33" borderId="11" xfId="59" applyFill="1" applyBorder="1" applyAlignment="1">
      <alignment horizontal="center" wrapText="1"/>
    </xf>
    <xf numFmtId="0" fontId="19" fillId="33" borderId="17" xfId="59" applyFill="1" applyBorder="1" applyAlignment="1">
      <alignment horizontal="center" wrapText="1"/>
    </xf>
    <xf numFmtId="0" fontId="19" fillId="33" borderId="13" xfId="59" applyFill="1" applyBorder="1" applyAlignment="1">
      <alignment horizontal="center" wrapText="1"/>
    </xf>
    <xf numFmtId="0" fontId="19" fillId="33" borderId="18" xfId="59" applyFill="1" applyBorder="1" applyAlignment="1">
      <alignment horizontal="center" wrapText="1"/>
    </xf>
  </cellXfs>
  <cellStyles count="66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20 % – Zvýraznění1 2" xfId="42" xr:uid="{00000000-0005-0000-0000-000001000000}"/>
    <cellStyle name="20 % – Zvýraznění2 2" xfId="43" xr:uid="{00000000-0005-0000-0000-000003000000}"/>
    <cellStyle name="20 % – Zvýraznění3 2" xfId="44" xr:uid="{00000000-0005-0000-0000-000005000000}"/>
    <cellStyle name="20 % – Zvýraznění4 2" xfId="45" xr:uid="{00000000-0005-0000-0000-000007000000}"/>
    <cellStyle name="20 % – Zvýraznění5 2" xfId="46" xr:uid="{00000000-0005-0000-0000-000009000000}"/>
    <cellStyle name="20 % – Zvýraznění6 2" xfId="47" xr:uid="{00000000-0005-0000-0000-00000B000000}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40 % – Zvýraznění1 2" xfId="48" xr:uid="{00000000-0005-0000-0000-00000D000000}"/>
    <cellStyle name="40 % – Zvýraznění2 2" xfId="49" xr:uid="{00000000-0005-0000-0000-00000F000000}"/>
    <cellStyle name="40 % – Zvýraznění3 2" xfId="50" xr:uid="{00000000-0005-0000-0000-000011000000}"/>
    <cellStyle name="40 % – Zvýraznění4 2" xfId="51" xr:uid="{00000000-0005-0000-0000-000013000000}"/>
    <cellStyle name="40 % – Zvýraznění5 2" xfId="52" xr:uid="{00000000-0005-0000-0000-000015000000}"/>
    <cellStyle name="40 % – Zvýraznění6 2" xfId="53" xr:uid="{00000000-0005-0000-0000-000017000000}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Čárka 2" xfId="54" xr:uid="{00000000-0005-0000-0000-00001F000000}"/>
    <cellStyle name="Čárka 2 2" xfId="55" xr:uid="{00000000-0005-0000-0000-000020000000}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Normální 2" xfId="56" xr:uid="{00000000-0005-0000-0000-00002A000000}"/>
    <cellStyle name="Normální 2 2" xfId="65" xr:uid="{00000000-0005-0000-0000-00002B000000}"/>
    <cellStyle name="Normální 3" xfId="57" xr:uid="{00000000-0005-0000-0000-00002C000000}"/>
    <cellStyle name="Normální 3 2" xfId="58" xr:uid="{00000000-0005-0000-0000-00002D000000}"/>
    <cellStyle name="Normální 4" xfId="59" xr:uid="{00000000-0005-0000-0000-00002E000000}"/>
    <cellStyle name="Normální 5" xfId="60" xr:uid="{00000000-0005-0000-0000-00002F000000}"/>
    <cellStyle name="Normální 6" xfId="61" xr:uid="{00000000-0005-0000-0000-000030000000}"/>
    <cellStyle name="Normální 7" xfId="62" xr:uid="{00000000-0005-0000-0000-000031000000}"/>
    <cellStyle name="Poznámka" xfId="15" builtinId="10" customBuiltin="1"/>
    <cellStyle name="Poznámka 2" xfId="63" xr:uid="{00000000-0005-0000-0000-000033000000}"/>
    <cellStyle name="Poznámka 2 2" xfId="64" xr:uid="{00000000-0005-0000-0000-000034000000}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0"/>
  <sheetViews>
    <sheetView tabSelected="1" topLeftCell="A4" workbookViewId="0">
      <selection activeCell="E5" sqref="E5"/>
    </sheetView>
  </sheetViews>
  <sheetFormatPr defaultRowHeight="15" x14ac:dyDescent="0.25"/>
  <cols>
    <col min="2" max="2" width="52" customWidth="1"/>
    <col min="3" max="3" width="21.85546875" customWidth="1"/>
    <col min="4" max="4" width="22.5703125" customWidth="1"/>
  </cols>
  <sheetData>
    <row r="1" spans="1:3" ht="19.5" thickBot="1" x14ac:dyDescent="0.3">
      <c r="A1" s="21" t="s">
        <v>0</v>
      </c>
      <c r="B1" s="22"/>
      <c r="C1" s="15"/>
    </row>
    <row r="2" spans="1:3" x14ac:dyDescent="0.25">
      <c r="A2" s="23" t="s">
        <v>1</v>
      </c>
      <c r="B2" s="24"/>
      <c r="C2" s="18">
        <v>2016</v>
      </c>
    </row>
    <row r="3" spans="1:3" x14ac:dyDescent="0.25">
      <c r="A3" s="25" t="s">
        <v>2</v>
      </c>
      <c r="B3" s="26"/>
      <c r="C3" s="18" t="s">
        <v>70</v>
      </c>
    </row>
    <row r="4" spans="1:3" ht="15.75" thickBot="1" x14ac:dyDescent="0.3">
      <c r="A4" s="27" t="s">
        <v>3</v>
      </c>
      <c r="B4" s="28"/>
      <c r="C4" s="18" t="s">
        <v>4</v>
      </c>
    </row>
    <row r="5" spans="1:3" x14ac:dyDescent="0.25">
      <c r="A5" s="29" t="s">
        <v>5</v>
      </c>
      <c r="B5" s="30"/>
      <c r="C5" s="18">
        <v>466</v>
      </c>
    </row>
    <row r="6" spans="1:3" ht="30" x14ac:dyDescent="0.25">
      <c r="A6" s="8">
        <v>100</v>
      </c>
      <c r="B6" s="4" t="s">
        <v>6</v>
      </c>
      <c r="C6" s="16">
        <v>6093580640</v>
      </c>
    </row>
    <row r="7" spans="1:3" ht="30" x14ac:dyDescent="0.25">
      <c r="A7" s="5">
        <v>101</v>
      </c>
      <c r="B7" s="20" t="s">
        <v>7</v>
      </c>
      <c r="C7" s="17">
        <v>178693563</v>
      </c>
    </row>
    <row r="8" spans="1:3" x14ac:dyDescent="0.25">
      <c r="A8" s="5">
        <v>102</v>
      </c>
      <c r="B8" s="20" t="s">
        <v>8</v>
      </c>
      <c r="C8" s="17">
        <v>440092085</v>
      </c>
    </row>
    <row r="9" spans="1:3" x14ac:dyDescent="0.25">
      <c r="A9" s="5">
        <v>103</v>
      </c>
      <c r="B9" s="20" t="s">
        <v>9</v>
      </c>
      <c r="C9" s="17">
        <v>261399757</v>
      </c>
    </row>
    <row r="10" spans="1:3" ht="30" x14ac:dyDescent="0.25">
      <c r="A10" s="5">
        <v>104</v>
      </c>
      <c r="B10" s="20" t="s">
        <v>10</v>
      </c>
      <c r="C10" s="17">
        <v>4788640798</v>
      </c>
    </row>
    <row r="11" spans="1:3" x14ac:dyDescent="0.25">
      <c r="A11" s="5">
        <v>105</v>
      </c>
      <c r="B11" s="20" t="s">
        <v>11</v>
      </c>
      <c r="C11" s="17">
        <v>8947191473</v>
      </c>
    </row>
    <row r="12" spans="1:3" x14ac:dyDescent="0.25">
      <c r="A12" s="5">
        <v>106</v>
      </c>
      <c r="B12" s="20" t="s">
        <v>12</v>
      </c>
      <c r="C12" s="17">
        <v>4158550675</v>
      </c>
    </row>
    <row r="13" spans="1:3" ht="30" x14ac:dyDescent="0.25">
      <c r="A13" s="5">
        <v>107</v>
      </c>
      <c r="B13" s="20" t="s">
        <v>13</v>
      </c>
      <c r="C13" s="17">
        <v>1126246279</v>
      </c>
    </row>
    <row r="14" spans="1:3" x14ac:dyDescent="0.25">
      <c r="A14" s="5">
        <v>108</v>
      </c>
      <c r="B14" s="20" t="s">
        <v>14</v>
      </c>
      <c r="C14" s="17">
        <v>2591461799</v>
      </c>
    </row>
    <row r="15" spans="1:3" x14ac:dyDescent="0.25">
      <c r="A15" s="5">
        <v>109</v>
      </c>
      <c r="B15" s="20" t="s">
        <v>12</v>
      </c>
      <c r="C15" s="17">
        <v>1465215520</v>
      </c>
    </row>
    <row r="16" spans="1:3" ht="30" x14ac:dyDescent="0.25">
      <c r="A16" s="5">
        <v>200</v>
      </c>
      <c r="B16" s="20" t="s">
        <v>15</v>
      </c>
      <c r="C16" s="3">
        <v>23</v>
      </c>
    </row>
    <row r="17" spans="1:3" ht="30" x14ac:dyDescent="0.25">
      <c r="A17" s="5">
        <v>300</v>
      </c>
      <c r="B17" s="20" t="s">
        <v>16</v>
      </c>
      <c r="C17" s="16">
        <v>1401523547</v>
      </c>
    </row>
    <row r="18" spans="1:3" x14ac:dyDescent="0.25">
      <c r="A18" s="5">
        <v>301</v>
      </c>
      <c r="B18" s="20" t="s">
        <v>17</v>
      </c>
      <c r="C18" s="9">
        <v>312940889</v>
      </c>
    </row>
    <row r="19" spans="1:3" ht="30" x14ac:dyDescent="0.25">
      <c r="A19" s="5">
        <v>302</v>
      </c>
      <c r="B19" s="20" t="s">
        <v>18</v>
      </c>
      <c r="C19" s="3">
        <v>1088582658</v>
      </c>
    </row>
    <row r="20" spans="1:3" ht="30" x14ac:dyDescent="0.25">
      <c r="A20" s="5">
        <v>110</v>
      </c>
      <c r="B20" s="20" t="s">
        <v>19</v>
      </c>
      <c r="C20" s="16">
        <v>6697731266</v>
      </c>
    </row>
    <row r="21" spans="1:3" ht="30" x14ac:dyDescent="0.25">
      <c r="A21" s="5">
        <v>111</v>
      </c>
      <c r="B21" s="20" t="s">
        <v>20</v>
      </c>
      <c r="C21" s="17">
        <v>1498575815</v>
      </c>
    </row>
    <row r="22" spans="1:3" x14ac:dyDescent="0.25">
      <c r="A22" s="5">
        <v>112</v>
      </c>
      <c r="B22" s="20" t="s">
        <v>21</v>
      </c>
      <c r="C22" s="17">
        <v>7020091116</v>
      </c>
    </row>
    <row r="23" spans="1:3" x14ac:dyDescent="0.25">
      <c r="A23" s="5">
        <v>113</v>
      </c>
      <c r="B23" s="20" t="s">
        <v>12</v>
      </c>
      <c r="C23" s="17">
        <v>5521532031</v>
      </c>
    </row>
    <row r="24" spans="1:3" ht="30" x14ac:dyDescent="0.25">
      <c r="A24" s="5">
        <v>114</v>
      </c>
      <c r="B24" s="20" t="s">
        <v>22</v>
      </c>
      <c r="C24" s="17">
        <v>5199155451</v>
      </c>
    </row>
    <row r="25" spans="1:3" x14ac:dyDescent="0.25">
      <c r="A25" s="5">
        <v>115</v>
      </c>
      <c r="B25" s="20" t="s">
        <v>23</v>
      </c>
      <c r="C25" s="17">
        <v>50379380318</v>
      </c>
    </row>
    <row r="26" spans="1:3" x14ac:dyDescent="0.25">
      <c r="A26" s="5">
        <v>116</v>
      </c>
      <c r="B26" s="20" t="s">
        <v>12</v>
      </c>
      <c r="C26" s="17">
        <v>45180224867</v>
      </c>
    </row>
    <row r="27" spans="1:3" ht="30" x14ac:dyDescent="0.25">
      <c r="A27" s="5">
        <v>210</v>
      </c>
      <c r="B27" s="20" t="s">
        <v>24</v>
      </c>
      <c r="C27" s="3">
        <v>23</v>
      </c>
    </row>
    <row r="28" spans="1:3" ht="30" x14ac:dyDescent="0.25">
      <c r="A28" s="5">
        <v>310</v>
      </c>
      <c r="B28" s="20" t="s">
        <v>25</v>
      </c>
      <c r="C28" s="16">
        <v>1540478191</v>
      </c>
    </row>
    <row r="29" spans="1:3" ht="30" x14ac:dyDescent="0.25">
      <c r="A29" s="5">
        <v>311</v>
      </c>
      <c r="B29" s="20" t="s">
        <v>26</v>
      </c>
      <c r="C29" s="16">
        <v>338924044</v>
      </c>
    </row>
    <row r="30" spans="1:3" ht="45" x14ac:dyDescent="0.25">
      <c r="A30" s="5">
        <v>312</v>
      </c>
      <c r="B30" s="2" t="s">
        <v>27</v>
      </c>
      <c r="C30" s="3">
        <v>1201554147</v>
      </c>
    </row>
    <row r="31" spans="1:3" ht="30" x14ac:dyDescent="0.25">
      <c r="A31" s="5" t="s">
        <v>28</v>
      </c>
      <c r="B31" s="20" t="s">
        <v>29</v>
      </c>
      <c r="C31" s="17">
        <v>1449112517</v>
      </c>
    </row>
    <row r="32" spans="1:3" ht="30" x14ac:dyDescent="0.25">
      <c r="A32" s="5">
        <v>117</v>
      </c>
      <c r="B32" s="20" t="s">
        <v>30</v>
      </c>
      <c r="C32" s="17">
        <v>1449112517</v>
      </c>
    </row>
    <row r="33" spans="1:3" x14ac:dyDescent="0.25">
      <c r="A33" s="5">
        <v>118</v>
      </c>
      <c r="B33" s="20" t="s">
        <v>31</v>
      </c>
      <c r="C33" s="17">
        <v>7427601659</v>
      </c>
    </row>
    <row r="34" spans="1:3" x14ac:dyDescent="0.25">
      <c r="A34" s="5">
        <v>119</v>
      </c>
      <c r="B34" s="20" t="s">
        <v>12</v>
      </c>
      <c r="C34" s="17">
        <v>5978489142</v>
      </c>
    </row>
    <row r="35" spans="1:3" ht="30" x14ac:dyDescent="0.25">
      <c r="A35" s="5" t="s">
        <v>32</v>
      </c>
      <c r="B35" s="20" t="s">
        <v>33</v>
      </c>
      <c r="C35" s="3">
        <v>333295879</v>
      </c>
    </row>
    <row r="36" spans="1:3" ht="45" x14ac:dyDescent="0.25">
      <c r="A36" s="5">
        <v>120</v>
      </c>
      <c r="B36" s="20" t="s">
        <v>34</v>
      </c>
      <c r="C36" s="16">
        <v>232588898</v>
      </c>
    </row>
    <row r="37" spans="1:3" ht="30" x14ac:dyDescent="0.25">
      <c r="A37" s="5">
        <v>121</v>
      </c>
      <c r="B37" s="20" t="s">
        <v>35</v>
      </c>
      <c r="C37" s="17">
        <v>120981471</v>
      </c>
    </row>
    <row r="38" spans="1:3" x14ac:dyDescent="0.25">
      <c r="A38" s="5">
        <v>122</v>
      </c>
      <c r="B38" s="20" t="s">
        <v>36</v>
      </c>
      <c r="C38" s="17">
        <v>1381491788</v>
      </c>
    </row>
    <row r="39" spans="1:3" x14ac:dyDescent="0.25">
      <c r="A39" s="5">
        <v>123</v>
      </c>
      <c r="B39" s="20" t="s">
        <v>12</v>
      </c>
      <c r="C39" s="17">
        <v>1260510317</v>
      </c>
    </row>
    <row r="40" spans="1:3" ht="30" x14ac:dyDescent="0.25">
      <c r="A40" s="5">
        <v>124</v>
      </c>
      <c r="B40" s="20" t="s">
        <v>37</v>
      </c>
      <c r="C40" s="17">
        <v>111607427</v>
      </c>
    </row>
    <row r="41" spans="1:3" x14ac:dyDescent="0.25">
      <c r="A41" s="5">
        <v>125</v>
      </c>
      <c r="B41" s="20" t="s">
        <v>38</v>
      </c>
      <c r="C41" s="17">
        <v>420555057</v>
      </c>
    </row>
    <row r="42" spans="1:3" x14ac:dyDescent="0.25">
      <c r="A42" s="5">
        <v>126</v>
      </c>
      <c r="B42" s="20" t="s">
        <v>12</v>
      </c>
      <c r="C42" s="17">
        <v>308947630</v>
      </c>
    </row>
    <row r="43" spans="1:3" ht="45" x14ac:dyDescent="0.25">
      <c r="A43" s="5">
        <v>320</v>
      </c>
      <c r="B43" s="20" t="s">
        <v>39</v>
      </c>
      <c r="C43" s="3">
        <v>53495447</v>
      </c>
    </row>
    <row r="44" spans="1:3" ht="45" x14ac:dyDescent="0.25">
      <c r="A44" s="5">
        <v>130</v>
      </c>
      <c r="B44" s="20" t="s">
        <v>40</v>
      </c>
      <c r="C44" s="16">
        <v>34200131</v>
      </c>
    </row>
    <row r="45" spans="1:3" ht="30" x14ac:dyDescent="0.25">
      <c r="A45" s="5">
        <v>131</v>
      </c>
      <c r="B45" s="20" t="s">
        <v>41</v>
      </c>
      <c r="C45" s="17">
        <v>3505713</v>
      </c>
    </row>
    <row r="46" spans="1:3" x14ac:dyDescent="0.25">
      <c r="A46" s="5">
        <v>132</v>
      </c>
      <c r="B46" s="20" t="s">
        <v>42</v>
      </c>
      <c r="C46" s="17">
        <v>8052265</v>
      </c>
    </row>
    <row r="47" spans="1:3" x14ac:dyDescent="0.25">
      <c r="A47" s="5">
        <v>133</v>
      </c>
      <c r="B47" s="20" t="s">
        <v>12</v>
      </c>
      <c r="C47" s="17">
        <v>4789118</v>
      </c>
    </row>
    <row r="48" spans="1:3" ht="30" x14ac:dyDescent="0.25">
      <c r="A48" s="5">
        <v>134</v>
      </c>
      <c r="B48" s="20" t="s">
        <v>43</v>
      </c>
      <c r="C48" s="17">
        <v>2979924</v>
      </c>
    </row>
    <row r="49" spans="1:3" x14ac:dyDescent="0.25">
      <c r="A49" s="5">
        <v>135</v>
      </c>
      <c r="B49" s="20" t="s">
        <v>44</v>
      </c>
      <c r="C49" s="17">
        <v>8382058</v>
      </c>
    </row>
    <row r="50" spans="1:3" x14ac:dyDescent="0.25">
      <c r="A50" s="5">
        <v>136</v>
      </c>
      <c r="B50" s="20" t="s">
        <v>12</v>
      </c>
      <c r="C50" s="17">
        <v>5402134</v>
      </c>
    </row>
    <row r="51" spans="1:3" ht="30" x14ac:dyDescent="0.25">
      <c r="A51" s="5">
        <v>137</v>
      </c>
      <c r="B51" s="20" t="s">
        <v>45</v>
      </c>
      <c r="C51" s="17">
        <v>7133576</v>
      </c>
    </row>
    <row r="52" spans="1:3" x14ac:dyDescent="0.25">
      <c r="A52" s="5">
        <v>138</v>
      </c>
      <c r="B52" s="20" t="s">
        <v>46</v>
      </c>
      <c r="C52" s="17">
        <v>28524040</v>
      </c>
    </row>
    <row r="53" spans="1:3" x14ac:dyDescent="0.25">
      <c r="A53" s="5">
        <v>139</v>
      </c>
      <c r="B53" s="20" t="s">
        <v>12</v>
      </c>
      <c r="C53" s="17">
        <v>21390464</v>
      </c>
    </row>
    <row r="54" spans="1:3" ht="30" x14ac:dyDescent="0.25">
      <c r="A54" s="5">
        <v>140</v>
      </c>
      <c r="B54" s="20" t="s">
        <v>47</v>
      </c>
      <c r="C54" s="17">
        <v>3489469</v>
      </c>
    </row>
    <row r="55" spans="1:3" x14ac:dyDescent="0.25">
      <c r="A55" s="5">
        <v>141</v>
      </c>
      <c r="B55" s="20" t="s">
        <v>48</v>
      </c>
      <c r="C55" s="17">
        <v>22204843</v>
      </c>
    </row>
    <row r="56" spans="1:3" x14ac:dyDescent="0.25">
      <c r="A56" s="5">
        <v>142</v>
      </c>
      <c r="B56" s="20" t="s">
        <v>12</v>
      </c>
      <c r="C56" s="17">
        <v>18715374</v>
      </c>
    </row>
    <row r="57" spans="1:3" ht="30" x14ac:dyDescent="0.25">
      <c r="A57" s="5">
        <v>143</v>
      </c>
      <c r="B57" s="20" t="s">
        <v>49</v>
      </c>
      <c r="C57" s="17">
        <v>8277297</v>
      </c>
    </row>
    <row r="58" spans="1:3" x14ac:dyDescent="0.25">
      <c r="A58" s="5">
        <v>144</v>
      </c>
      <c r="B58" s="20" t="s">
        <v>50</v>
      </c>
      <c r="C58" s="17">
        <v>25721510</v>
      </c>
    </row>
    <row r="59" spans="1:3" x14ac:dyDescent="0.25">
      <c r="A59" s="5">
        <v>145</v>
      </c>
      <c r="B59" s="20" t="s">
        <v>12</v>
      </c>
      <c r="C59" s="17">
        <v>17444213</v>
      </c>
    </row>
    <row r="60" spans="1:3" ht="45" x14ac:dyDescent="0.25">
      <c r="A60" s="5">
        <v>146</v>
      </c>
      <c r="B60" s="20" t="s">
        <v>51</v>
      </c>
      <c r="C60" s="17">
        <v>8814152</v>
      </c>
    </row>
    <row r="61" spans="1:3" x14ac:dyDescent="0.25">
      <c r="A61" s="5">
        <v>147</v>
      </c>
      <c r="B61" s="20" t="s">
        <v>52</v>
      </c>
      <c r="C61" s="17">
        <v>36400551</v>
      </c>
    </row>
    <row r="62" spans="1:3" x14ac:dyDescent="0.25">
      <c r="A62" s="5">
        <v>148</v>
      </c>
      <c r="B62" s="20" t="s">
        <v>12</v>
      </c>
      <c r="C62" s="17">
        <v>27586399</v>
      </c>
    </row>
    <row r="63" spans="1:3" ht="30" x14ac:dyDescent="0.25">
      <c r="A63" s="5">
        <v>330</v>
      </c>
      <c r="B63" s="20" t="s">
        <v>53</v>
      </c>
      <c r="C63" s="3">
        <v>7866030</v>
      </c>
    </row>
    <row r="64" spans="1:3" ht="45" x14ac:dyDescent="0.25">
      <c r="A64" s="5">
        <v>150</v>
      </c>
      <c r="B64" s="20" t="s">
        <v>54</v>
      </c>
      <c r="C64" s="16">
        <v>24841080162</v>
      </c>
    </row>
    <row r="65" spans="1:3" ht="60" x14ac:dyDescent="0.25">
      <c r="A65" s="5">
        <v>151</v>
      </c>
      <c r="B65" s="20" t="s">
        <v>55</v>
      </c>
      <c r="C65" s="17">
        <v>4519940366</v>
      </c>
    </row>
    <row r="66" spans="1:3" x14ac:dyDescent="0.25">
      <c r="A66" s="5">
        <v>152</v>
      </c>
      <c r="B66" s="20" t="s">
        <v>56</v>
      </c>
      <c r="C66" s="17">
        <v>36692698132</v>
      </c>
    </row>
    <row r="67" spans="1:3" x14ac:dyDescent="0.25">
      <c r="A67" s="5">
        <v>153</v>
      </c>
      <c r="B67" s="20" t="s">
        <v>12</v>
      </c>
      <c r="C67" s="17">
        <v>32172757766</v>
      </c>
    </row>
    <row r="68" spans="1:3" ht="60" x14ac:dyDescent="0.25">
      <c r="A68" s="5">
        <v>154</v>
      </c>
      <c r="B68" s="20" t="s">
        <v>57</v>
      </c>
      <c r="C68" s="17">
        <v>18545729005</v>
      </c>
    </row>
    <row r="69" spans="1:3" x14ac:dyDescent="0.25">
      <c r="A69" s="5">
        <v>155</v>
      </c>
      <c r="B69" s="20" t="s">
        <v>58</v>
      </c>
      <c r="C69" s="17">
        <v>70199076767</v>
      </c>
    </row>
    <row r="70" spans="1:3" x14ac:dyDescent="0.25">
      <c r="A70" s="5">
        <v>156</v>
      </c>
      <c r="B70" s="20" t="s">
        <v>12</v>
      </c>
      <c r="C70" s="17">
        <v>51653347762</v>
      </c>
    </row>
    <row r="71" spans="1:3" ht="60" x14ac:dyDescent="0.25">
      <c r="A71" s="5">
        <v>157</v>
      </c>
      <c r="B71" s="20" t="s">
        <v>59</v>
      </c>
      <c r="C71" s="17">
        <v>818342396</v>
      </c>
    </row>
    <row r="72" spans="1:3" x14ac:dyDescent="0.25">
      <c r="A72" s="5">
        <v>158</v>
      </c>
      <c r="B72" s="20" t="s">
        <v>60</v>
      </c>
      <c r="C72" s="17">
        <v>2954198998</v>
      </c>
    </row>
    <row r="73" spans="1:3" x14ac:dyDescent="0.25">
      <c r="A73" s="5">
        <v>159</v>
      </c>
      <c r="B73" s="20" t="s">
        <v>12</v>
      </c>
      <c r="C73" s="17">
        <v>2135856602</v>
      </c>
    </row>
    <row r="74" spans="1:3" ht="60" x14ac:dyDescent="0.25">
      <c r="A74" s="5">
        <v>160</v>
      </c>
      <c r="B74" s="20" t="s">
        <v>61</v>
      </c>
      <c r="C74" s="17">
        <v>957068395</v>
      </c>
    </row>
    <row r="75" spans="1:3" x14ac:dyDescent="0.25">
      <c r="A75" s="5">
        <v>161</v>
      </c>
      <c r="B75" s="20" t="s">
        <v>62</v>
      </c>
      <c r="C75" s="17">
        <v>7855794139</v>
      </c>
    </row>
    <row r="76" spans="1:3" x14ac:dyDescent="0.25">
      <c r="A76" s="5">
        <v>162</v>
      </c>
      <c r="B76" s="20" t="s">
        <v>12</v>
      </c>
      <c r="C76" s="17">
        <v>6899141204</v>
      </c>
    </row>
    <row r="77" spans="1:3" ht="45" x14ac:dyDescent="0.25">
      <c r="A77" s="5">
        <v>350</v>
      </c>
      <c r="B77" s="20" t="s">
        <v>63</v>
      </c>
      <c r="C77" s="3">
        <v>6955502445</v>
      </c>
    </row>
    <row r="78" spans="1:3" ht="45" x14ac:dyDescent="0.25">
      <c r="A78" s="5">
        <v>170</v>
      </c>
      <c r="B78" s="20" t="s">
        <v>64</v>
      </c>
      <c r="C78" s="17">
        <v>21380774</v>
      </c>
    </row>
    <row r="79" spans="1:3" ht="45" x14ac:dyDescent="0.25">
      <c r="A79" s="7">
        <v>270</v>
      </c>
      <c r="B79" s="12" t="s">
        <v>65</v>
      </c>
      <c r="C79" s="3">
        <v>80</v>
      </c>
    </row>
    <row r="80" spans="1:3" ht="60" x14ac:dyDescent="0.25">
      <c r="A80" s="7">
        <v>370</v>
      </c>
      <c r="B80" s="12" t="s">
        <v>66</v>
      </c>
      <c r="C80" s="17">
        <v>1710461920</v>
      </c>
    </row>
    <row r="81" spans="1:3" ht="75" x14ac:dyDescent="0.25">
      <c r="A81" s="5">
        <v>410</v>
      </c>
      <c r="B81" s="20" t="s">
        <v>67</v>
      </c>
      <c r="C81" s="16">
        <v>2684794161</v>
      </c>
    </row>
    <row r="82" spans="1:3" ht="75" x14ac:dyDescent="0.25">
      <c r="A82" s="5">
        <v>420</v>
      </c>
      <c r="B82" s="20" t="s">
        <v>68</v>
      </c>
      <c r="C82" s="16">
        <v>8665964366</v>
      </c>
    </row>
    <row r="83" spans="1:3" ht="30.75" thickBot="1" x14ac:dyDescent="0.3">
      <c r="A83" s="6">
        <v>500</v>
      </c>
      <c r="B83" s="10" t="s">
        <v>69</v>
      </c>
      <c r="C83" s="14">
        <f>SUM(C81:C82)</f>
        <v>11350758527</v>
      </c>
    </row>
    <row r="88" spans="1:3" x14ac:dyDescent="0.25">
      <c r="B88" s="13"/>
    </row>
    <row r="89" spans="1:3" x14ac:dyDescent="0.25">
      <c r="B89" s="1"/>
    </row>
    <row r="90" spans="1:3" x14ac:dyDescent="0.25">
      <c r="B90" s="19"/>
    </row>
    <row r="91" spans="1:3" x14ac:dyDescent="0.25">
      <c r="B91" s="11"/>
    </row>
    <row r="92" spans="1:3" x14ac:dyDescent="0.25">
      <c r="B92" s="13"/>
    </row>
    <row r="93" spans="1:3" x14ac:dyDescent="0.25">
      <c r="B93" s="1"/>
    </row>
    <row r="94" spans="1:3" x14ac:dyDescent="0.25">
      <c r="B94" s="1"/>
    </row>
    <row r="95" spans="1:3" x14ac:dyDescent="0.25">
      <c r="B95" s="1"/>
    </row>
    <row r="96" spans="1:3" x14ac:dyDescent="0.25">
      <c r="B96" s="1"/>
    </row>
    <row r="97" spans="2:2" x14ac:dyDescent="0.25">
      <c r="B97" s="1"/>
    </row>
    <row r="98" spans="2:2" x14ac:dyDescent="0.25">
      <c r="B98" s="11"/>
    </row>
    <row r="99" spans="2:2" x14ac:dyDescent="0.25">
      <c r="B99" s="13"/>
    </row>
    <row r="100" spans="2:2" x14ac:dyDescent="0.25">
      <c r="B100" s="13"/>
    </row>
  </sheetData>
  <mergeCells count="5">
    <mergeCell ref="A1:B1"/>
    <mergeCell ref="A2:B2"/>
    <mergeCell ref="A3:B3"/>
    <mergeCell ref="A4:B4"/>
    <mergeCell ref="A5:B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Finanční správa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Bloudková Kateřina Mgr. (GFŘ)</cp:lastModifiedBy>
  <dcterms:created xsi:type="dcterms:W3CDTF">2017-05-09T15:00:07Z</dcterms:created>
  <dcterms:modified xsi:type="dcterms:W3CDTF">2025-07-23T13:30:39Z</dcterms:modified>
</cp:coreProperties>
</file>